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4180 - MEDICINA OCUPACIONAL\PORTAL\"/>
    </mc:Choice>
  </mc:AlternateContent>
  <xr:revisionPtr revIDLastSave="0" documentId="8_{CB5B9F8B-E246-4AFD-B546-1109F58A519E}" xr6:coauthVersionLast="47" xr6:coauthVersionMax="47" xr10:uidLastSave="{00000000-0000-0000-0000-000000000000}"/>
  <bookViews>
    <workbookView xWindow="-110" yWindow="-110" windowWidth="19420" windowHeight="10420" xr2:uid="{9B052870-A12C-447D-ADC9-6EAA71BE97DA}"/>
  </bookViews>
  <sheets>
    <sheet name="Planilha1" sheetId="1" r:id="rId1"/>
  </sheets>
  <definedNames>
    <definedName name="_xlnm._FilterDatabase" localSheetId="0" hidden="1">Planilha1!$A$1:$S$47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C50" i="1"/>
  <c r="C55" i="1" l="1"/>
</calcChain>
</file>

<file path=xl/sharedStrings.xml><?xml version="1.0" encoding="utf-8"?>
<sst xmlns="http://schemas.openxmlformats.org/spreadsheetml/2006/main" count="70" uniqueCount="70">
  <si>
    <t>CIDADE</t>
  </si>
  <si>
    <t>QTDE FUNC</t>
  </si>
  <si>
    <t>PERIÓDICO</t>
  </si>
  <si>
    <t xml:space="preserve"> AUDIOMETRIA TONAL E VOCAL</t>
  </si>
  <si>
    <t xml:space="preserve"> AVALIAÇÃO OFTAMOLOGICA</t>
  </si>
  <si>
    <t xml:space="preserve"> AVALIAÇÃO PSICOSOCIAL</t>
  </si>
  <si>
    <t xml:space="preserve"> BILIRRUBINAS - TOTAL E FRAÇÕES</t>
  </si>
  <si>
    <t xml:space="preserve"> CULTURA DE FEZES</t>
  </si>
  <si>
    <t xml:space="preserve"> ELETROCARDIOGRAMA</t>
  </si>
  <si>
    <t xml:space="preserve"> ELETROENCEFALOGRAMA</t>
  </si>
  <si>
    <t xml:space="preserve"> GLICEMIA</t>
  </si>
  <si>
    <t xml:space="preserve"> HEMOGRAMA</t>
  </si>
  <si>
    <t xml:space="preserve"> PARASITOLÓGICO DE FEZES</t>
  </si>
  <si>
    <t xml:space="preserve"> RAIOS X COLUNA CERVICAL</t>
  </si>
  <si>
    <t xml:space="preserve"> RAIOS X COLUNA TORACO-LOMBAR</t>
  </si>
  <si>
    <t xml:space="preserve"> TESTE ERGOMÉTRICO</t>
  </si>
  <si>
    <t xml:space="preserve"> SOROLOGIA OXALACÉTICA - VDRL</t>
  </si>
  <si>
    <t xml:space="preserve"> TRANSAMINASE OXALACÉTICA - TGO</t>
  </si>
  <si>
    <t xml:space="preserve"> TRANSAMINASE PIRÚVICA- TGP</t>
  </si>
  <si>
    <t>AGUAS DE SAO PEDRO</t>
  </si>
  <si>
    <t>AMERICANA</t>
  </si>
  <si>
    <t>ARACATUBA</t>
  </si>
  <si>
    <t>ARARAQUARA</t>
  </si>
  <si>
    <t>BARRETOS</t>
  </si>
  <si>
    <t>BAURU</t>
  </si>
  <si>
    <t>BEBEDOURO</t>
  </si>
  <si>
    <t>BERTIOGA</t>
  </si>
  <si>
    <t>BOTUCATU</t>
  </si>
  <si>
    <t>CAMPINAS</t>
  </si>
  <si>
    <t>CAMPOS DO JORDAO</t>
  </si>
  <si>
    <t>CATANDUVA</t>
  </si>
  <si>
    <t>FRANCA</t>
  </si>
  <si>
    <t>GUARATINGUETA</t>
  </si>
  <si>
    <t>GUARULHOS</t>
  </si>
  <si>
    <t>ITAPETININGA</t>
  </si>
  <si>
    <t>ITAPIRA</t>
  </si>
  <si>
    <t>ITU</t>
  </si>
  <si>
    <t>JABOTICABAL</t>
  </si>
  <si>
    <t>JAU</t>
  </si>
  <si>
    <t>JUNDIAI</t>
  </si>
  <si>
    <t>LIMEIRA</t>
  </si>
  <si>
    <t>MARILIA</t>
  </si>
  <si>
    <t>MOGI GUACU</t>
  </si>
  <si>
    <t>OSASCO</t>
  </si>
  <si>
    <t>OURINHOS</t>
  </si>
  <si>
    <t>PINDAMONHANGABA</t>
  </si>
  <si>
    <t>PIRACICABA</t>
  </si>
  <si>
    <t>PRESIDENTE PRUDENTE</t>
  </si>
  <si>
    <t>REGISTRO</t>
  </si>
  <si>
    <t>RIBEIRAO PRETO</t>
  </si>
  <si>
    <t>RIO CLARO</t>
  </si>
  <si>
    <t>SALTO</t>
  </si>
  <si>
    <t>SANTO ANDRE</t>
  </si>
  <si>
    <t>SANTOS</t>
  </si>
  <si>
    <t>SAO BERNARDO DO CAMPO</t>
  </si>
  <si>
    <t>SAO CARLOS</t>
  </si>
  <si>
    <t>SAO JOAO DA BOA VISTA</t>
  </si>
  <si>
    <t>SAO JOSE DO RIO PRETO</t>
  </si>
  <si>
    <t>SAO JOSE DOS CAMPOS</t>
  </si>
  <si>
    <t>SAO PAULO</t>
  </si>
  <si>
    <t>SOROCABA</t>
  </si>
  <si>
    <t>TABOAO DA SERRA</t>
  </si>
  <si>
    <t>TAUBATE</t>
  </si>
  <si>
    <t>VOTUPORANGA</t>
  </si>
  <si>
    <t>Valor unitário dos exames complementares (B)</t>
  </si>
  <si>
    <t xml:space="preserve">Valor percapita mensal para exames clínicos (C) </t>
  </si>
  <si>
    <t>Valor da proposta comercial</t>
  </si>
  <si>
    <t>Qtde de exames (A)</t>
  </si>
  <si>
    <t>Valor total dos exames complementares (A*B)</t>
  </si>
  <si>
    <t>Valor percapita (C) * 7.800 funcionários *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</si>
</sst>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3" fontId="4" fillId="5" borderId="1" xfId="0" applyNumberFormat="1" applyFont="1" applyFill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3240-C64E-45C3-826A-B0D3A1FE5F37}">
  <sheetPr>
    <pageSetUpPr fitToPage="1"/>
  </sheetPr>
  <dimension ref="A1:S55"/>
  <sheetViews>
    <sheetView showGridLines="0" tabSelected="1" topLeftCell="A36" workbookViewId="0">
      <selection activeCell="C53" sqref="C53:D53"/>
    </sheetView>
  </sheetViews>
  <sheetFormatPr defaultRowHeight="14.5" x14ac:dyDescent="0.35"/>
  <cols>
    <col min="1" max="1" width="41.1796875" bestFit="1" customWidth="1"/>
    <col min="2" max="2" width="9.54296875" bestFit="1" customWidth="1"/>
    <col min="3" max="3" width="13.453125" customWidth="1"/>
    <col min="4" max="4" width="16.81640625" bestFit="1" customWidth="1"/>
    <col min="5" max="5" width="17.26953125" bestFit="1" customWidth="1"/>
    <col min="6" max="6" width="14.7265625" bestFit="1" customWidth="1"/>
    <col min="7" max="7" width="18.54296875" bestFit="1" customWidth="1"/>
    <col min="8" max="8" width="12.7265625" bestFit="1" customWidth="1"/>
    <col min="9" max="9" width="22.81640625" bestFit="1" customWidth="1"/>
    <col min="10" max="10" width="24.7265625" bestFit="1" customWidth="1"/>
    <col min="11" max="11" width="12.81640625" bestFit="1" customWidth="1"/>
    <col min="12" max="12" width="16.1796875" bestFit="1" customWidth="1"/>
    <col min="13" max="13" width="18.7265625" bestFit="1" customWidth="1"/>
    <col min="14" max="14" width="18.453125" bestFit="1" customWidth="1"/>
    <col min="15" max="15" width="18.54296875" bestFit="1" customWidth="1"/>
    <col min="16" max="16" width="16.26953125" bestFit="1" customWidth="1"/>
    <col min="17" max="17" width="20.7265625" bestFit="1" customWidth="1"/>
    <col min="18" max="18" width="20" bestFit="1" customWidth="1"/>
    <col min="19" max="19" width="17.7265625" bestFit="1" customWidth="1"/>
  </cols>
  <sheetData>
    <row r="1" spans="1:19" ht="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2" t="s">
        <v>17</v>
      </c>
      <c r="S1" s="1" t="s">
        <v>18</v>
      </c>
    </row>
    <row r="2" spans="1:19" x14ac:dyDescent="0.35">
      <c r="A2" s="13" t="s">
        <v>19</v>
      </c>
      <c r="B2" s="14">
        <v>332</v>
      </c>
      <c r="C2" s="14">
        <v>359</v>
      </c>
      <c r="D2" s="14">
        <v>48</v>
      </c>
      <c r="E2" s="14">
        <v>1</v>
      </c>
      <c r="F2" s="14">
        <v>13</v>
      </c>
      <c r="G2" s="14"/>
      <c r="H2" s="14">
        <v>113</v>
      </c>
      <c r="I2" s="14">
        <v>1</v>
      </c>
      <c r="J2" s="14">
        <v>16</v>
      </c>
      <c r="K2" s="14">
        <v>18</v>
      </c>
      <c r="L2" s="14">
        <v>2</v>
      </c>
      <c r="M2" s="14">
        <v>113</v>
      </c>
      <c r="N2" s="14">
        <v>52</v>
      </c>
      <c r="O2" s="14">
        <v>52</v>
      </c>
      <c r="P2" s="14">
        <v>2</v>
      </c>
      <c r="Q2" s="14">
        <v>113</v>
      </c>
      <c r="R2" s="14"/>
      <c r="S2" s="14"/>
    </row>
    <row r="3" spans="1:19" x14ac:dyDescent="0.35">
      <c r="A3" s="13" t="s">
        <v>20</v>
      </c>
      <c r="B3" s="14">
        <v>96</v>
      </c>
      <c r="C3" s="14">
        <v>96</v>
      </c>
      <c r="D3" s="14">
        <v>8</v>
      </c>
      <c r="E3" s="14"/>
      <c r="F3" s="14">
        <v>1</v>
      </c>
      <c r="G3" s="14"/>
      <c r="H3" s="14"/>
      <c r="I3" s="14"/>
      <c r="J3" s="14">
        <v>1</v>
      </c>
      <c r="K3" s="14">
        <v>1</v>
      </c>
      <c r="L3" s="14"/>
      <c r="M3" s="14"/>
      <c r="N3" s="14">
        <v>8</v>
      </c>
      <c r="O3" s="14">
        <v>8</v>
      </c>
      <c r="P3" s="14"/>
      <c r="Q3" s="14"/>
      <c r="R3" s="14"/>
      <c r="S3" s="14"/>
    </row>
    <row r="4" spans="1:19" x14ac:dyDescent="0.35">
      <c r="A4" s="13" t="s">
        <v>21</v>
      </c>
      <c r="B4" s="14">
        <v>114</v>
      </c>
      <c r="C4" s="14">
        <v>114</v>
      </c>
      <c r="D4" s="14">
        <v>9</v>
      </c>
      <c r="E4" s="14"/>
      <c r="F4" s="14">
        <v>1</v>
      </c>
      <c r="G4" s="14"/>
      <c r="H4" s="14">
        <v>1</v>
      </c>
      <c r="I4" s="14"/>
      <c r="J4" s="14">
        <v>1</v>
      </c>
      <c r="K4" s="14">
        <v>1</v>
      </c>
      <c r="L4" s="14"/>
      <c r="M4" s="14">
        <v>1</v>
      </c>
      <c r="N4" s="14">
        <v>7</v>
      </c>
      <c r="O4" s="14">
        <v>7</v>
      </c>
      <c r="P4" s="14"/>
      <c r="Q4" s="14">
        <v>1</v>
      </c>
      <c r="R4" s="14"/>
      <c r="S4" s="14"/>
    </row>
    <row r="5" spans="1:19" x14ac:dyDescent="0.35">
      <c r="A5" s="13" t="s">
        <v>22</v>
      </c>
      <c r="B5" s="14">
        <v>122</v>
      </c>
      <c r="C5" s="14">
        <v>122</v>
      </c>
      <c r="D5" s="14">
        <v>7</v>
      </c>
      <c r="E5" s="14"/>
      <c r="F5" s="14">
        <v>2</v>
      </c>
      <c r="G5" s="14">
        <v>2</v>
      </c>
      <c r="H5" s="14"/>
      <c r="I5" s="14"/>
      <c r="J5" s="14">
        <v>1</v>
      </c>
      <c r="K5" s="14">
        <v>1</v>
      </c>
      <c r="L5" s="14">
        <v>2</v>
      </c>
      <c r="M5" s="14"/>
      <c r="N5" s="14">
        <v>9</v>
      </c>
      <c r="O5" s="14">
        <v>9</v>
      </c>
      <c r="P5" s="14"/>
      <c r="Q5" s="14"/>
      <c r="R5" s="14">
        <v>2</v>
      </c>
      <c r="S5" s="14">
        <v>2</v>
      </c>
    </row>
    <row r="6" spans="1:19" x14ac:dyDescent="0.35">
      <c r="A6" s="13" t="s">
        <v>23</v>
      </c>
      <c r="B6" s="14">
        <v>88</v>
      </c>
      <c r="C6" s="14">
        <v>88</v>
      </c>
      <c r="D6" s="14">
        <v>8</v>
      </c>
      <c r="E6" s="14"/>
      <c r="F6" s="14">
        <v>1</v>
      </c>
      <c r="G6" s="14"/>
      <c r="H6" s="14">
        <v>2</v>
      </c>
      <c r="I6" s="14"/>
      <c r="J6" s="14">
        <v>1</v>
      </c>
      <c r="K6" s="14">
        <v>1</v>
      </c>
      <c r="L6" s="14"/>
      <c r="M6" s="14">
        <v>2</v>
      </c>
      <c r="N6" s="14">
        <v>6</v>
      </c>
      <c r="O6" s="14">
        <v>6</v>
      </c>
      <c r="P6" s="14"/>
      <c r="Q6" s="14">
        <v>2</v>
      </c>
      <c r="R6" s="14"/>
      <c r="S6" s="14"/>
    </row>
    <row r="7" spans="1:19" x14ac:dyDescent="0.35">
      <c r="A7" s="13" t="s">
        <v>24</v>
      </c>
      <c r="B7" s="14">
        <v>158</v>
      </c>
      <c r="C7" s="14">
        <v>175</v>
      </c>
      <c r="D7" s="14">
        <v>34</v>
      </c>
      <c r="E7" s="14"/>
      <c r="F7" s="14">
        <v>1</v>
      </c>
      <c r="G7" s="14"/>
      <c r="H7" s="14">
        <v>2</v>
      </c>
      <c r="I7" s="14"/>
      <c r="J7" s="14">
        <v>1</v>
      </c>
      <c r="K7" s="14">
        <v>1</v>
      </c>
      <c r="L7" s="14"/>
      <c r="M7" s="14">
        <v>2</v>
      </c>
      <c r="N7" s="14">
        <v>11</v>
      </c>
      <c r="O7" s="14">
        <v>11</v>
      </c>
      <c r="P7" s="14"/>
      <c r="Q7" s="14">
        <v>2</v>
      </c>
      <c r="R7" s="14"/>
      <c r="S7" s="14"/>
    </row>
    <row r="8" spans="1:19" x14ac:dyDescent="0.35">
      <c r="A8" s="13" t="s">
        <v>25</v>
      </c>
      <c r="B8" s="14">
        <v>109</v>
      </c>
      <c r="C8" s="14">
        <v>109</v>
      </c>
      <c r="D8" s="14">
        <v>7</v>
      </c>
      <c r="E8" s="14"/>
      <c r="F8" s="14">
        <v>1</v>
      </c>
      <c r="G8" s="14"/>
      <c r="H8" s="14">
        <v>9</v>
      </c>
      <c r="I8" s="14"/>
      <c r="J8" s="14">
        <v>1</v>
      </c>
      <c r="K8" s="14">
        <v>1</v>
      </c>
      <c r="L8" s="14"/>
      <c r="M8" s="14">
        <v>9</v>
      </c>
      <c r="N8" s="14">
        <v>11</v>
      </c>
      <c r="O8" s="14">
        <v>11</v>
      </c>
      <c r="P8" s="14"/>
      <c r="Q8" s="14">
        <v>9</v>
      </c>
      <c r="R8" s="14"/>
      <c r="S8" s="14"/>
    </row>
    <row r="9" spans="1:19" x14ac:dyDescent="0.35">
      <c r="A9" s="13" t="s">
        <v>26</v>
      </c>
      <c r="B9" s="14">
        <v>26</v>
      </c>
      <c r="C9" s="14">
        <v>26</v>
      </c>
      <c r="D9" s="14">
        <v>3</v>
      </c>
      <c r="E9" s="14"/>
      <c r="F9" s="14"/>
      <c r="G9" s="14"/>
      <c r="H9" s="14"/>
      <c r="I9" s="14"/>
      <c r="J9" s="14"/>
      <c r="K9" s="14"/>
      <c r="L9" s="14"/>
      <c r="M9" s="14"/>
      <c r="N9" s="14">
        <v>2</v>
      </c>
      <c r="O9" s="14">
        <v>2</v>
      </c>
      <c r="P9" s="14"/>
      <c r="Q9" s="14"/>
      <c r="R9" s="14"/>
      <c r="S9" s="14"/>
    </row>
    <row r="10" spans="1:19" x14ac:dyDescent="0.35">
      <c r="A10" s="13" t="s">
        <v>27</v>
      </c>
      <c r="B10" s="14">
        <v>70</v>
      </c>
      <c r="C10" s="14">
        <v>70</v>
      </c>
      <c r="D10" s="14">
        <v>7</v>
      </c>
      <c r="E10" s="14"/>
      <c r="F10" s="14">
        <v>1</v>
      </c>
      <c r="G10" s="14"/>
      <c r="H10" s="14"/>
      <c r="I10" s="14"/>
      <c r="J10" s="14">
        <v>1</v>
      </c>
      <c r="K10" s="14">
        <v>1</v>
      </c>
      <c r="L10" s="14"/>
      <c r="M10" s="14"/>
      <c r="N10" s="14">
        <v>5</v>
      </c>
      <c r="O10" s="14">
        <v>5</v>
      </c>
      <c r="P10" s="14"/>
      <c r="Q10" s="14"/>
      <c r="R10" s="14"/>
      <c r="S10" s="14"/>
    </row>
    <row r="11" spans="1:19" x14ac:dyDescent="0.35">
      <c r="A11" s="13" t="s">
        <v>28</v>
      </c>
      <c r="B11" s="14">
        <v>291</v>
      </c>
      <c r="C11" s="14">
        <v>326</v>
      </c>
      <c r="D11" s="14">
        <v>53</v>
      </c>
      <c r="E11" s="14"/>
      <c r="F11" s="14">
        <v>4</v>
      </c>
      <c r="G11" s="14">
        <v>6</v>
      </c>
      <c r="H11" s="14">
        <v>1</v>
      </c>
      <c r="I11" s="14"/>
      <c r="J11" s="14">
        <v>1</v>
      </c>
      <c r="K11" s="14">
        <v>1</v>
      </c>
      <c r="L11" s="14">
        <v>23</v>
      </c>
      <c r="M11" s="14">
        <v>1</v>
      </c>
      <c r="N11" s="14">
        <v>16</v>
      </c>
      <c r="O11" s="14">
        <v>16</v>
      </c>
      <c r="P11" s="14"/>
      <c r="Q11" s="14">
        <v>1</v>
      </c>
      <c r="R11" s="14">
        <v>6</v>
      </c>
      <c r="S11" s="14">
        <v>6</v>
      </c>
    </row>
    <row r="12" spans="1:19" x14ac:dyDescent="0.35">
      <c r="A12" s="13" t="s">
        <v>29</v>
      </c>
      <c r="B12" s="14">
        <v>338</v>
      </c>
      <c r="C12" s="14">
        <v>352</v>
      </c>
      <c r="D12" s="14">
        <v>34</v>
      </c>
      <c r="E12" s="14">
        <v>2</v>
      </c>
      <c r="F12" s="14">
        <v>9</v>
      </c>
      <c r="G12" s="14"/>
      <c r="H12" s="14">
        <v>158</v>
      </c>
      <c r="I12" s="14">
        <v>2</v>
      </c>
      <c r="J12" s="14">
        <v>13</v>
      </c>
      <c r="K12" s="14">
        <v>13</v>
      </c>
      <c r="L12" s="14"/>
      <c r="M12" s="14">
        <v>158</v>
      </c>
      <c r="N12" s="14">
        <v>31</v>
      </c>
      <c r="O12" s="14">
        <v>31</v>
      </c>
      <c r="P12" s="14"/>
      <c r="Q12" s="14">
        <v>158</v>
      </c>
      <c r="R12" s="14"/>
      <c r="S12" s="14"/>
    </row>
    <row r="13" spans="1:19" x14ac:dyDescent="0.35">
      <c r="A13" s="13" t="s">
        <v>30</v>
      </c>
      <c r="B13" s="14">
        <v>87</v>
      </c>
      <c r="C13" s="14">
        <v>87</v>
      </c>
      <c r="D13" s="14">
        <v>7</v>
      </c>
      <c r="E13" s="14"/>
      <c r="F13" s="14">
        <v>1</v>
      </c>
      <c r="G13" s="14"/>
      <c r="H13" s="14">
        <v>2</v>
      </c>
      <c r="I13" s="14"/>
      <c r="J13" s="14">
        <v>1</v>
      </c>
      <c r="K13" s="14">
        <v>1</v>
      </c>
      <c r="L13" s="14"/>
      <c r="M13" s="14">
        <v>2</v>
      </c>
      <c r="N13" s="14">
        <v>5</v>
      </c>
      <c r="O13" s="14">
        <v>5</v>
      </c>
      <c r="P13" s="14"/>
      <c r="Q13" s="14">
        <v>2</v>
      </c>
      <c r="R13" s="14"/>
      <c r="S13" s="14"/>
    </row>
    <row r="14" spans="1:19" x14ac:dyDescent="0.35">
      <c r="A14" s="13" t="s">
        <v>31</v>
      </c>
      <c r="B14" s="14">
        <v>98</v>
      </c>
      <c r="C14" s="14">
        <v>98</v>
      </c>
      <c r="D14" s="14">
        <v>10</v>
      </c>
      <c r="E14" s="14"/>
      <c r="F14" s="14">
        <v>1</v>
      </c>
      <c r="G14" s="14"/>
      <c r="H14" s="14">
        <v>3</v>
      </c>
      <c r="I14" s="14"/>
      <c r="J14" s="14">
        <v>1</v>
      </c>
      <c r="K14" s="14">
        <v>1</v>
      </c>
      <c r="L14" s="14"/>
      <c r="M14" s="14">
        <v>3</v>
      </c>
      <c r="N14" s="14">
        <v>6</v>
      </c>
      <c r="O14" s="14">
        <v>6</v>
      </c>
      <c r="P14" s="14"/>
      <c r="Q14" s="14">
        <v>3</v>
      </c>
      <c r="R14" s="14"/>
      <c r="S14" s="14"/>
    </row>
    <row r="15" spans="1:19" x14ac:dyDescent="0.35">
      <c r="A15" s="13" t="s">
        <v>32</v>
      </c>
      <c r="B15" s="14">
        <v>108</v>
      </c>
      <c r="C15" s="14">
        <v>108</v>
      </c>
      <c r="D15" s="14">
        <v>9</v>
      </c>
      <c r="E15" s="14"/>
      <c r="F15" s="14">
        <v>1</v>
      </c>
      <c r="G15" s="14"/>
      <c r="H15" s="14"/>
      <c r="I15" s="14"/>
      <c r="J15" s="14">
        <v>1</v>
      </c>
      <c r="K15" s="14">
        <v>1</v>
      </c>
      <c r="L15" s="14"/>
      <c r="M15" s="14"/>
      <c r="N15" s="14">
        <v>13</v>
      </c>
      <c r="O15" s="14">
        <v>13</v>
      </c>
      <c r="P15" s="14"/>
      <c r="Q15" s="14"/>
      <c r="R15" s="14"/>
      <c r="S15" s="14"/>
    </row>
    <row r="16" spans="1:19" x14ac:dyDescent="0.35">
      <c r="A16" s="13" t="s">
        <v>33</v>
      </c>
      <c r="B16" s="14">
        <v>146</v>
      </c>
      <c r="C16" s="14">
        <v>146</v>
      </c>
      <c r="D16" s="14">
        <v>20</v>
      </c>
      <c r="E16" s="14"/>
      <c r="F16" s="14">
        <v>2</v>
      </c>
      <c r="G16" s="14"/>
      <c r="H16" s="14">
        <v>1</v>
      </c>
      <c r="I16" s="14"/>
      <c r="J16" s="14">
        <v>4</v>
      </c>
      <c r="K16" s="14">
        <v>4</v>
      </c>
      <c r="L16" s="14"/>
      <c r="M16" s="14">
        <v>1</v>
      </c>
      <c r="N16" s="14">
        <v>15</v>
      </c>
      <c r="O16" s="14">
        <v>15</v>
      </c>
      <c r="P16" s="14"/>
      <c r="Q16" s="14">
        <v>1</v>
      </c>
      <c r="R16" s="14"/>
      <c r="S16" s="14"/>
    </row>
    <row r="17" spans="1:19" x14ac:dyDescent="0.35">
      <c r="A17" s="13" t="s">
        <v>34</v>
      </c>
      <c r="B17" s="14">
        <v>78</v>
      </c>
      <c r="C17" s="14">
        <v>78</v>
      </c>
      <c r="D17" s="14">
        <v>5</v>
      </c>
      <c r="E17" s="14"/>
      <c r="F17" s="14">
        <v>1</v>
      </c>
      <c r="G17" s="14"/>
      <c r="H17" s="14"/>
      <c r="I17" s="14"/>
      <c r="J17" s="14">
        <v>1</v>
      </c>
      <c r="K17" s="14">
        <v>1</v>
      </c>
      <c r="L17" s="14"/>
      <c r="M17" s="14"/>
      <c r="N17" s="14">
        <v>8</v>
      </c>
      <c r="O17" s="14">
        <v>8</v>
      </c>
      <c r="P17" s="14"/>
      <c r="Q17" s="14"/>
      <c r="R17" s="14"/>
      <c r="S17" s="14"/>
    </row>
    <row r="18" spans="1:19" x14ac:dyDescent="0.35">
      <c r="A18" s="13" t="s">
        <v>35</v>
      </c>
      <c r="B18" s="14">
        <v>59</v>
      </c>
      <c r="C18" s="14">
        <v>59</v>
      </c>
      <c r="D18" s="14">
        <v>5</v>
      </c>
      <c r="E18" s="14"/>
      <c r="F18" s="14">
        <v>1</v>
      </c>
      <c r="G18" s="14"/>
      <c r="H18" s="14"/>
      <c r="I18" s="14"/>
      <c r="J18" s="14">
        <v>1</v>
      </c>
      <c r="K18" s="14">
        <v>1</v>
      </c>
      <c r="L18" s="14"/>
      <c r="M18" s="14"/>
      <c r="N18" s="14">
        <v>4</v>
      </c>
      <c r="O18" s="14">
        <v>4</v>
      </c>
      <c r="P18" s="14"/>
      <c r="Q18" s="14"/>
      <c r="R18" s="14"/>
      <c r="S18" s="14"/>
    </row>
    <row r="19" spans="1:19" x14ac:dyDescent="0.35">
      <c r="A19" s="13" t="s">
        <v>36</v>
      </c>
      <c r="B19" s="14">
        <v>28</v>
      </c>
      <c r="C19" s="14">
        <v>28</v>
      </c>
      <c r="D19" s="14">
        <v>4</v>
      </c>
      <c r="E19" s="14"/>
      <c r="F19" s="14"/>
      <c r="G19" s="14"/>
      <c r="H19" s="14"/>
      <c r="I19" s="14"/>
      <c r="J19" s="14"/>
      <c r="K19" s="14"/>
      <c r="L19" s="14"/>
      <c r="M19" s="14"/>
      <c r="N19" s="14">
        <v>3</v>
      </c>
      <c r="O19" s="14">
        <v>3</v>
      </c>
      <c r="P19" s="14"/>
      <c r="Q19" s="14"/>
      <c r="R19" s="14"/>
      <c r="S19" s="14"/>
    </row>
    <row r="20" spans="1:19" x14ac:dyDescent="0.35">
      <c r="A20" s="13" t="s">
        <v>37</v>
      </c>
      <c r="B20" s="14">
        <v>59</v>
      </c>
      <c r="C20" s="14">
        <v>59</v>
      </c>
      <c r="D20" s="14">
        <v>4</v>
      </c>
      <c r="E20" s="14"/>
      <c r="F20" s="14">
        <v>1</v>
      </c>
      <c r="G20" s="14"/>
      <c r="H20" s="14">
        <v>2</v>
      </c>
      <c r="I20" s="14"/>
      <c r="J20" s="14">
        <v>1</v>
      </c>
      <c r="K20" s="14">
        <v>1</v>
      </c>
      <c r="L20" s="14"/>
      <c r="M20" s="14">
        <v>2</v>
      </c>
      <c r="N20" s="14">
        <v>4</v>
      </c>
      <c r="O20" s="14">
        <v>4</v>
      </c>
      <c r="P20" s="14"/>
      <c r="Q20" s="14">
        <v>2</v>
      </c>
      <c r="R20" s="14"/>
      <c r="S20" s="14"/>
    </row>
    <row r="21" spans="1:19" x14ac:dyDescent="0.35">
      <c r="A21" s="13" t="s">
        <v>38</v>
      </c>
      <c r="B21" s="14">
        <v>83</v>
      </c>
      <c r="C21" s="14">
        <v>83</v>
      </c>
      <c r="D21" s="14">
        <v>6</v>
      </c>
      <c r="E21" s="14"/>
      <c r="F21" s="14">
        <v>1</v>
      </c>
      <c r="G21" s="14"/>
      <c r="H21" s="14">
        <v>2</v>
      </c>
      <c r="I21" s="14"/>
      <c r="J21" s="14">
        <v>1</v>
      </c>
      <c r="K21" s="14">
        <v>1</v>
      </c>
      <c r="L21" s="14"/>
      <c r="M21" s="14">
        <v>2</v>
      </c>
      <c r="N21" s="14">
        <v>6</v>
      </c>
      <c r="O21" s="14">
        <v>6</v>
      </c>
      <c r="P21" s="14"/>
      <c r="Q21" s="14">
        <v>2</v>
      </c>
      <c r="R21" s="14"/>
      <c r="S21" s="14"/>
    </row>
    <row r="22" spans="1:19" x14ac:dyDescent="0.35">
      <c r="A22" s="13" t="s">
        <v>39</v>
      </c>
      <c r="B22" s="14">
        <v>160</v>
      </c>
      <c r="C22" s="14">
        <v>181</v>
      </c>
      <c r="D22" s="14">
        <v>33</v>
      </c>
      <c r="E22" s="14"/>
      <c r="F22" s="14"/>
      <c r="G22" s="14">
        <v>1</v>
      </c>
      <c r="H22" s="14">
        <v>4</v>
      </c>
      <c r="I22" s="14"/>
      <c r="J22" s="14"/>
      <c r="K22" s="14"/>
      <c r="L22" s="14">
        <v>1</v>
      </c>
      <c r="M22" s="14">
        <v>4</v>
      </c>
      <c r="N22" s="14">
        <v>8</v>
      </c>
      <c r="O22" s="14">
        <v>8</v>
      </c>
      <c r="P22" s="14"/>
      <c r="Q22" s="14">
        <v>4</v>
      </c>
      <c r="R22" s="14">
        <v>1</v>
      </c>
      <c r="S22" s="14">
        <v>1</v>
      </c>
    </row>
    <row r="23" spans="1:19" x14ac:dyDescent="0.35">
      <c r="A23" s="13" t="s">
        <v>40</v>
      </c>
      <c r="B23" s="14">
        <v>117</v>
      </c>
      <c r="C23" s="14">
        <v>117</v>
      </c>
      <c r="D23" s="14">
        <v>10</v>
      </c>
      <c r="E23" s="14"/>
      <c r="F23" s="14">
        <v>1</v>
      </c>
      <c r="G23" s="14"/>
      <c r="H23" s="14">
        <v>1</v>
      </c>
      <c r="I23" s="14"/>
      <c r="J23" s="14">
        <v>1</v>
      </c>
      <c r="K23" s="14">
        <v>1</v>
      </c>
      <c r="L23" s="14"/>
      <c r="M23" s="14">
        <v>1</v>
      </c>
      <c r="N23" s="14">
        <v>9</v>
      </c>
      <c r="O23" s="14">
        <v>9</v>
      </c>
      <c r="P23" s="14"/>
      <c r="Q23" s="14">
        <v>1</v>
      </c>
      <c r="R23" s="14"/>
      <c r="S23" s="14"/>
    </row>
    <row r="24" spans="1:19" x14ac:dyDescent="0.35">
      <c r="A24" s="13" t="s">
        <v>41</v>
      </c>
      <c r="B24" s="14">
        <v>110</v>
      </c>
      <c r="C24" s="14">
        <v>110</v>
      </c>
      <c r="D24" s="14">
        <v>13</v>
      </c>
      <c r="E24" s="14"/>
      <c r="F24" s="14">
        <v>1</v>
      </c>
      <c r="G24" s="14"/>
      <c r="H24" s="14">
        <v>4</v>
      </c>
      <c r="I24" s="14"/>
      <c r="J24" s="14">
        <v>1</v>
      </c>
      <c r="K24" s="14">
        <v>1</v>
      </c>
      <c r="L24" s="14"/>
      <c r="M24" s="14">
        <v>4</v>
      </c>
      <c r="N24" s="14">
        <v>9</v>
      </c>
      <c r="O24" s="14">
        <v>9</v>
      </c>
      <c r="P24" s="14"/>
      <c r="Q24" s="14">
        <v>4</v>
      </c>
      <c r="R24" s="14"/>
      <c r="S24" s="14"/>
    </row>
    <row r="25" spans="1:19" x14ac:dyDescent="0.35">
      <c r="A25" s="13" t="s">
        <v>42</v>
      </c>
      <c r="B25" s="14">
        <v>107</v>
      </c>
      <c r="C25" s="14">
        <v>107</v>
      </c>
      <c r="D25" s="14">
        <v>14</v>
      </c>
      <c r="E25" s="14"/>
      <c r="F25" s="14">
        <v>1</v>
      </c>
      <c r="G25" s="14"/>
      <c r="H25" s="14">
        <v>9</v>
      </c>
      <c r="I25" s="14"/>
      <c r="J25" s="14">
        <v>1</v>
      </c>
      <c r="K25" s="14">
        <v>1</v>
      </c>
      <c r="L25" s="14"/>
      <c r="M25" s="14">
        <v>9</v>
      </c>
      <c r="N25" s="14">
        <v>8</v>
      </c>
      <c r="O25" s="14">
        <v>8</v>
      </c>
      <c r="P25" s="14"/>
      <c r="Q25" s="14">
        <v>9</v>
      </c>
      <c r="R25" s="14"/>
      <c r="S25" s="14"/>
    </row>
    <row r="26" spans="1:19" x14ac:dyDescent="0.35">
      <c r="A26" s="13" t="s">
        <v>43</v>
      </c>
      <c r="B26" s="14">
        <v>127</v>
      </c>
      <c r="C26" s="14">
        <v>130</v>
      </c>
      <c r="D26" s="14">
        <v>15</v>
      </c>
      <c r="E26" s="14"/>
      <c r="F26" s="14">
        <v>1</v>
      </c>
      <c r="G26" s="14"/>
      <c r="H26" s="14">
        <v>9</v>
      </c>
      <c r="I26" s="14"/>
      <c r="J26" s="14">
        <v>1</v>
      </c>
      <c r="K26" s="14">
        <v>1</v>
      </c>
      <c r="L26" s="14"/>
      <c r="M26" s="14">
        <v>9</v>
      </c>
      <c r="N26" s="14">
        <v>7</v>
      </c>
      <c r="O26" s="14">
        <v>7</v>
      </c>
      <c r="P26" s="14"/>
      <c r="Q26" s="14">
        <v>9</v>
      </c>
      <c r="R26" s="14"/>
      <c r="S26" s="14"/>
    </row>
    <row r="27" spans="1:19" x14ac:dyDescent="0.35">
      <c r="A27" s="13" t="s">
        <v>44</v>
      </c>
      <c r="B27" s="14">
        <v>90</v>
      </c>
      <c r="C27" s="14">
        <v>90</v>
      </c>
      <c r="D27" s="14">
        <v>8</v>
      </c>
      <c r="E27" s="14"/>
      <c r="F27" s="14">
        <v>1</v>
      </c>
      <c r="G27" s="14"/>
      <c r="H27" s="14">
        <v>9</v>
      </c>
      <c r="I27" s="14"/>
      <c r="J27" s="14">
        <v>1</v>
      </c>
      <c r="K27" s="14">
        <v>1</v>
      </c>
      <c r="L27" s="14"/>
      <c r="M27" s="14">
        <v>9</v>
      </c>
      <c r="N27" s="14">
        <v>12</v>
      </c>
      <c r="O27" s="14">
        <v>12</v>
      </c>
      <c r="P27" s="14"/>
      <c r="Q27" s="14">
        <v>9</v>
      </c>
      <c r="R27" s="14"/>
      <c r="S27" s="14"/>
    </row>
    <row r="28" spans="1:19" x14ac:dyDescent="0.35">
      <c r="A28" s="13" t="s">
        <v>45</v>
      </c>
      <c r="B28" s="14">
        <v>121</v>
      </c>
      <c r="C28" s="14">
        <v>135</v>
      </c>
      <c r="D28" s="14">
        <v>23</v>
      </c>
      <c r="E28" s="14"/>
      <c r="F28" s="14">
        <v>1</v>
      </c>
      <c r="G28" s="14"/>
      <c r="H28" s="14">
        <v>2</v>
      </c>
      <c r="I28" s="14"/>
      <c r="J28" s="14">
        <v>1</v>
      </c>
      <c r="K28" s="14">
        <v>1</v>
      </c>
      <c r="L28" s="14"/>
      <c r="M28" s="14">
        <v>2</v>
      </c>
      <c r="N28" s="14">
        <v>11</v>
      </c>
      <c r="O28" s="14">
        <v>11</v>
      </c>
      <c r="P28" s="14"/>
      <c r="Q28" s="14">
        <v>2</v>
      </c>
      <c r="R28" s="14"/>
      <c r="S28" s="14"/>
    </row>
    <row r="29" spans="1:19" x14ac:dyDescent="0.35">
      <c r="A29" s="13" t="s">
        <v>46</v>
      </c>
      <c r="B29" s="14">
        <v>164</v>
      </c>
      <c r="C29" s="14">
        <v>179</v>
      </c>
      <c r="D29" s="14">
        <v>23</v>
      </c>
      <c r="E29" s="14"/>
      <c r="F29" s="14">
        <v>2</v>
      </c>
      <c r="G29" s="14">
        <v>2</v>
      </c>
      <c r="H29" s="14"/>
      <c r="I29" s="14"/>
      <c r="J29" s="14">
        <v>1</v>
      </c>
      <c r="K29" s="14">
        <v>1</v>
      </c>
      <c r="L29" s="14">
        <v>2</v>
      </c>
      <c r="M29" s="14"/>
      <c r="N29" s="14">
        <v>12</v>
      </c>
      <c r="O29" s="14">
        <v>12</v>
      </c>
      <c r="P29" s="14"/>
      <c r="Q29" s="14"/>
      <c r="R29" s="14">
        <v>2</v>
      </c>
      <c r="S29" s="14">
        <v>2</v>
      </c>
    </row>
    <row r="30" spans="1:19" x14ac:dyDescent="0.35">
      <c r="A30" s="13" t="s">
        <v>47</v>
      </c>
      <c r="B30" s="14">
        <v>84</v>
      </c>
      <c r="C30" s="14">
        <v>84</v>
      </c>
      <c r="D30" s="14">
        <v>10</v>
      </c>
      <c r="E30" s="14"/>
      <c r="F30" s="14"/>
      <c r="G30" s="14"/>
      <c r="H30" s="14">
        <v>1</v>
      </c>
      <c r="I30" s="14"/>
      <c r="J30" s="14"/>
      <c r="K30" s="14"/>
      <c r="L30" s="14"/>
      <c r="M30" s="14">
        <v>1</v>
      </c>
      <c r="N30" s="14">
        <v>7</v>
      </c>
      <c r="O30" s="14">
        <v>7</v>
      </c>
      <c r="P30" s="14"/>
      <c r="Q30" s="14">
        <v>1</v>
      </c>
      <c r="R30" s="14"/>
      <c r="S30" s="14"/>
    </row>
    <row r="31" spans="1:19" x14ac:dyDescent="0.35">
      <c r="A31" s="13" t="s">
        <v>48</v>
      </c>
      <c r="B31" s="14">
        <v>89</v>
      </c>
      <c r="C31" s="14">
        <v>89</v>
      </c>
      <c r="D31" s="14">
        <v>11</v>
      </c>
      <c r="E31" s="14"/>
      <c r="F31" s="14">
        <v>1</v>
      </c>
      <c r="G31" s="14"/>
      <c r="H31" s="14"/>
      <c r="I31" s="14"/>
      <c r="J31" s="14">
        <v>1</v>
      </c>
      <c r="K31" s="14">
        <v>1</v>
      </c>
      <c r="L31" s="14"/>
      <c r="M31" s="14"/>
      <c r="N31" s="14">
        <v>8</v>
      </c>
      <c r="O31" s="14">
        <v>8</v>
      </c>
      <c r="P31" s="14"/>
      <c r="Q31" s="14"/>
      <c r="R31" s="14"/>
      <c r="S31" s="14"/>
    </row>
    <row r="32" spans="1:19" x14ac:dyDescent="0.35">
      <c r="A32" s="13" t="s">
        <v>49</v>
      </c>
      <c r="B32" s="14">
        <v>245</v>
      </c>
      <c r="C32" s="14">
        <v>274</v>
      </c>
      <c r="D32" s="14">
        <v>49</v>
      </c>
      <c r="E32" s="14"/>
      <c r="F32" s="14"/>
      <c r="G32" s="14">
        <v>4</v>
      </c>
      <c r="H32" s="14">
        <v>16</v>
      </c>
      <c r="I32" s="14"/>
      <c r="J32" s="14"/>
      <c r="K32" s="14"/>
      <c r="L32" s="14">
        <v>4</v>
      </c>
      <c r="M32" s="14">
        <v>16</v>
      </c>
      <c r="N32" s="14">
        <v>16</v>
      </c>
      <c r="O32" s="14">
        <v>16</v>
      </c>
      <c r="P32" s="14"/>
      <c r="Q32" s="14">
        <v>16</v>
      </c>
      <c r="R32" s="14">
        <v>4</v>
      </c>
      <c r="S32" s="14">
        <v>4</v>
      </c>
    </row>
    <row r="33" spans="1:19" x14ac:dyDescent="0.35">
      <c r="A33" s="13" t="s">
        <v>50</v>
      </c>
      <c r="B33" s="14">
        <v>59</v>
      </c>
      <c r="C33" s="14">
        <v>59</v>
      </c>
      <c r="D33" s="14">
        <v>4</v>
      </c>
      <c r="E33" s="14"/>
      <c r="F33" s="14"/>
      <c r="G33" s="14"/>
      <c r="H33" s="14">
        <v>1</v>
      </c>
      <c r="I33" s="14"/>
      <c r="J33" s="14"/>
      <c r="K33" s="14"/>
      <c r="L33" s="14"/>
      <c r="M33" s="14">
        <v>1</v>
      </c>
      <c r="N33" s="14">
        <v>4</v>
      </c>
      <c r="O33" s="14">
        <v>4</v>
      </c>
      <c r="P33" s="14"/>
      <c r="Q33" s="14">
        <v>1</v>
      </c>
      <c r="R33" s="14"/>
      <c r="S33" s="14"/>
    </row>
    <row r="34" spans="1:19" x14ac:dyDescent="0.35">
      <c r="A34" s="13" t="s">
        <v>51</v>
      </c>
      <c r="B34" s="14">
        <v>72</v>
      </c>
      <c r="C34" s="14">
        <v>72</v>
      </c>
      <c r="D34" s="14">
        <v>12</v>
      </c>
      <c r="E34" s="14"/>
      <c r="F34" s="14">
        <v>1</v>
      </c>
      <c r="G34" s="14"/>
      <c r="H34" s="14">
        <v>8</v>
      </c>
      <c r="I34" s="14"/>
      <c r="J34" s="14">
        <v>1</v>
      </c>
      <c r="K34" s="14">
        <v>1</v>
      </c>
      <c r="L34" s="14"/>
      <c r="M34" s="14">
        <v>8</v>
      </c>
      <c r="N34" s="14">
        <v>6</v>
      </c>
      <c r="O34" s="14">
        <v>6</v>
      </c>
      <c r="P34" s="14"/>
      <c r="Q34" s="14">
        <v>8</v>
      </c>
      <c r="R34" s="14"/>
      <c r="S34" s="14"/>
    </row>
    <row r="35" spans="1:19" x14ac:dyDescent="0.35">
      <c r="A35" s="13" t="s">
        <v>52</v>
      </c>
      <c r="B35" s="14">
        <v>144</v>
      </c>
      <c r="C35" s="14">
        <v>144</v>
      </c>
      <c r="D35" s="14">
        <v>14</v>
      </c>
      <c r="E35" s="14"/>
      <c r="F35" s="14">
        <v>2</v>
      </c>
      <c r="G35" s="14"/>
      <c r="H35" s="14"/>
      <c r="I35" s="14"/>
      <c r="J35" s="14">
        <v>2</v>
      </c>
      <c r="K35" s="14">
        <v>2</v>
      </c>
      <c r="L35" s="14"/>
      <c r="M35" s="14"/>
      <c r="N35" s="14">
        <v>9</v>
      </c>
      <c r="O35" s="14">
        <v>9</v>
      </c>
      <c r="P35" s="14"/>
      <c r="Q35" s="14"/>
      <c r="R35" s="14"/>
      <c r="S35" s="14"/>
    </row>
    <row r="36" spans="1:19" x14ac:dyDescent="0.35">
      <c r="A36" s="13" t="s">
        <v>53</v>
      </c>
      <c r="B36" s="14">
        <v>171</v>
      </c>
      <c r="C36" s="14">
        <v>185</v>
      </c>
      <c r="D36" s="14">
        <v>26</v>
      </c>
      <c r="E36" s="14"/>
      <c r="F36" s="14">
        <v>2</v>
      </c>
      <c r="G36" s="14">
        <v>1</v>
      </c>
      <c r="H36" s="14">
        <v>13</v>
      </c>
      <c r="I36" s="14"/>
      <c r="J36" s="14">
        <v>2</v>
      </c>
      <c r="K36" s="14">
        <v>2</v>
      </c>
      <c r="L36" s="14">
        <v>1</v>
      </c>
      <c r="M36" s="14">
        <v>13</v>
      </c>
      <c r="N36" s="14">
        <v>11</v>
      </c>
      <c r="O36" s="14">
        <v>11</v>
      </c>
      <c r="P36" s="14"/>
      <c r="Q36" s="14">
        <v>13</v>
      </c>
      <c r="R36" s="14">
        <v>1</v>
      </c>
      <c r="S36" s="14">
        <v>1</v>
      </c>
    </row>
    <row r="37" spans="1:19" x14ac:dyDescent="0.35">
      <c r="A37" s="13" t="s">
        <v>54</v>
      </c>
      <c r="B37" s="14">
        <v>207</v>
      </c>
      <c r="C37" s="14">
        <v>229</v>
      </c>
      <c r="D37" s="14">
        <v>42</v>
      </c>
      <c r="E37" s="14"/>
      <c r="F37" s="14">
        <v>3</v>
      </c>
      <c r="G37" s="14">
        <v>1</v>
      </c>
      <c r="H37" s="14">
        <v>14</v>
      </c>
      <c r="I37" s="14"/>
      <c r="J37" s="14">
        <v>2</v>
      </c>
      <c r="K37" s="14">
        <v>2</v>
      </c>
      <c r="L37" s="14">
        <v>1</v>
      </c>
      <c r="M37" s="14">
        <v>14</v>
      </c>
      <c r="N37" s="14">
        <v>15</v>
      </c>
      <c r="O37" s="14">
        <v>15</v>
      </c>
      <c r="P37" s="14"/>
      <c r="Q37" s="14">
        <v>14</v>
      </c>
      <c r="R37" s="14">
        <v>1</v>
      </c>
      <c r="S37" s="14">
        <v>1</v>
      </c>
    </row>
    <row r="38" spans="1:19" x14ac:dyDescent="0.35">
      <c r="A38" s="13" t="s">
        <v>55</v>
      </c>
      <c r="B38" s="14">
        <v>180</v>
      </c>
      <c r="C38" s="14">
        <v>198</v>
      </c>
      <c r="D38" s="14">
        <v>34</v>
      </c>
      <c r="E38" s="14"/>
      <c r="F38" s="14">
        <v>2</v>
      </c>
      <c r="G38" s="14">
        <v>1</v>
      </c>
      <c r="H38" s="14">
        <v>13</v>
      </c>
      <c r="I38" s="14"/>
      <c r="J38" s="14">
        <v>2</v>
      </c>
      <c r="K38" s="14">
        <v>2</v>
      </c>
      <c r="L38" s="14">
        <v>1</v>
      </c>
      <c r="M38" s="14">
        <v>13</v>
      </c>
      <c r="N38" s="14">
        <v>11</v>
      </c>
      <c r="O38" s="14">
        <v>11</v>
      </c>
      <c r="P38" s="14"/>
      <c r="Q38" s="14">
        <v>13</v>
      </c>
      <c r="R38" s="14">
        <v>1</v>
      </c>
      <c r="S38" s="14">
        <v>1</v>
      </c>
    </row>
    <row r="39" spans="1:19" x14ac:dyDescent="0.35">
      <c r="A39" s="13" t="s">
        <v>56</v>
      </c>
      <c r="B39" s="14">
        <v>45</v>
      </c>
      <c r="C39" s="14">
        <v>45</v>
      </c>
      <c r="D39" s="14">
        <v>6</v>
      </c>
      <c r="E39" s="14"/>
      <c r="F39" s="14">
        <v>1</v>
      </c>
      <c r="G39" s="14"/>
      <c r="H39" s="14"/>
      <c r="I39" s="14"/>
      <c r="J39" s="14">
        <v>1</v>
      </c>
      <c r="K39" s="14">
        <v>1</v>
      </c>
      <c r="L39" s="14"/>
      <c r="M39" s="14"/>
      <c r="N39" s="14">
        <v>4</v>
      </c>
      <c r="O39" s="14">
        <v>4</v>
      </c>
      <c r="P39" s="14"/>
      <c r="Q39" s="14"/>
      <c r="R39" s="14"/>
      <c r="S39" s="14"/>
    </row>
    <row r="40" spans="1:19" x14ac:dyDescent="0.35">
      <c r="A40" s="13" t="s">
        <v>57</v>
      </c>
      <c r="B40" s="14">
        <v>190</v>
      </c>
      <c r="C40" s="14">
        <v>209</v>
      </c>
      <c r="D40" s="14">
        <v>28</v>
      </c>
      <c r="E40" s="14"/>
      <c r="F40" s="14">
        <v>2</v>
      </c>
      <c r="G40" s="14">
        <v>1</v>
      </c>
      <c r="H40" s="14">
        <v>10</v>
      </c>
      <c r="I40" s="14"/>
      <c r="J40" s="14">
        <v>2</v>
      </c>
      <c r="K40" s="14">
        <v>2</v>
      </c>
      <c r="L40" s="14">
        <v>1</v>
      </c>
      <c r="M40" s="14">
        <v>10</v>
      </c>
      <c r="N40" s="14">
        <v>10</v>
      </c>
      <c r="O40" s="14">
        <v>10</v>
      </c>
      <c r="P40" s="14"/>
      <c r="Q40" s="14">
        <v>10</v>
      </c>
      <c r="R40" s="14">
        <v>1</v>
      </c>
      <c r="S40" s="14">
        <v>1</v>
      </c>
    </row>
    <row r="41" spans="1:19" x14ac:dyDescent="0.35">
      <c r="A41" s="13" t="s">
        <v>58</v>
      </c>
      <c r="B41" s="14">
        <v>142</v>
      </c>
      <c r="C41" s="14">
        <v>156</v>
      </c>
      <c r="D41" s="14">
        <v>25</v>
      </c>
      <c r="E41" s="14"/>
      <c r="F41" s="14">
        <v>1</v>
      </c>
      <c r="G41" s="14"/>
      <c r="H41" s="14">
        <v>13</v>
      </c>
      <c r="I41" s="14"/>
      <c r="J41" s="14">
        <v>1</v>
      </c>
      <c r="K41" s="14">
        <v>1</v>
      </c>
      <c r="L41" s="14"/>
      <c r="M41" s="14">
        <v>13</v>
      </c>
      <c r="N41" s="14">
        <v>9</v>
      </c>
      <c r="O41" s="14">
        <v>9</v>
      </c>
      <c r="P41" s="14"/>
      <c r="Q41" s="14">
        <v>13</v>
      </c>
      <c r="R41" s="14"/>
      <c r="S41" s="14"/>
    </row>
    <row r="42" spans="1:19" x14ac:dyDescent="0.35">
      <c r="A42" s="13" t="s">
        <v>59</v>
      </c>
      <c r="B42" s="14">
        <v>2193</v>
      </c>
      <c r="C42" s="14">
        <v>2432</v>
      </c>
      <c r="D42" s="14">
        <v>1095</v>
      </c>
      <c r="E42" s="14">
        <v>2</v>
      </c>
      <c r="F42" s="14">
        <v>36</v>
      </c>
      <c r="G42" s="14">
        <v>47</v>
      </c>
      <c r="H42" s="14">
        <v>43</v>
      </c>
      <c r="I42" s="14">
        <v>2</v>
      </c>
      <c r="J42" s="14">
        <v>53</v>
      </c>
      <c r="K42" s="14">
        <v>41</v>
      </c>
      <c r="L42" s="14">
        <v>60</v>
      </c>
      <c r="M42" s="14">
        <v>43</v>
      </c>
      <c r="N42" s="14">
        <v>284</v>
      </c>
      <c r="O42" s="14">
        <v>284</v>
      </c>
      <c r="P42" s="14"/>
      <c r="Q42" s="14">
        <v>43</v>
      </c>
      <c r="R42" s="14">
        <v>47</v>
      </c>
      <c r="S42" s="14">
        <v>47</v>
      </c>
    </row>
    <row r="43" spans="1:19" x14ac:dyDescent="0.35">
      <c r="A43" s="13" t="s">
        <v>60</v>
      </c>
      <c r="B43" s="14">
        <v>211</v>
      </c>
      <c r="C43" s="14">
        <v>222</v>
      </c>
      <c r="D43" s="14">
        <v>31</v>
      </c>
      <c r="E43" s="14"/>
      <c r="F43" s="14">
        <v>2</v>
      </c>
      <c r="G43" s="14"/>
      <c r="H43" s="14">
        <v>12</v>
      </c>
      <c r="I43" s="14"/>
      <c r="J43" s="14">
        <v>2</v>
      </c>
      <c r="K43" s="14">
        <v>2</v>
      </c>
      <c r="L43" s="14"/>
      <c r="M43" s="14">
        <v>12</v>
      </c>
      <c r="N43" s="14">
        <v>20</v>
      </c>
      <c r="O43" s="14">
        <v>20</v>
      </c>
      <c r="P43" s="14"/>
      <c r="Q43" s="14">
        <v>12</v>
      </c>
      <c r="R43" s="14"/>
      <c r="S43" s="14"/>
    </row>
    <row r="44" spans="1:19" x14ac:dyDescent="0.35">
      <c r="A44" s="13" t="s">
        <v>61</v>
      </c>
      <c r="B44" s="14">
        <v>107</v>
      </c>
      <c r="C44" s="14">
        <v>107</v>
      </c>
      <c r="D44" s="14">
        <v>13</v>
      </c>
      <c r="E44" s="14"/>
      <c r="F44" s="14">
        <v>1</v>
      </c>
      <c r="G44" s="14">
        <v>1</v>
      </c>
      <c r="H44" s="14">
        <v>10</v>
      </c>
      <c r="I44" s="14"/>
      <c r="J44" s="14">
        <v>1</v>
      </c>
      <c r="K44" s="14">
        <v>1</v>
      </c>
      <c r="L44" s="14">
        <v>1</v>
      </c>
      <c r="M44" s="14">
        <v>10</v>
      </c>
      <c r="N44" s="14">
        <v>7</v>
      </c>
      <c r="O44" s="14">
        <v>7</v>
      </c>
      <c r="P44" s="14"/>
      <c r="Q44" s="14">
        <v>10</v>
      </c>
      <c r="R44" s="14">
        <v>1</v>
      </c>
      <c r="S44" s="14">
        <v>1</v>
      </c>
    </row>
    <row r="45" spans="1:19" x14ac:dyDescent="0.35">
      <c r="A45" s="13" t="s">
        <v>62</v>
      </c>
      <c r="B45" s="14">
        <v>107</v>
      </c>
      <c r="C45" s="14">
        <v>107</v>
      </c>
      <c r="D45" s="14">
        <v>8</v>
      </c>
      <c r="E45" s="14"/>
      <c r="F45" s="14">
        <v>1</v>
      </c>
      <c r="G45" s="14"/>
      <c r="H45" s="14">
        <v>9</v>
      </c>
      <c r="I45" s="14"/>
      <c r="J45" s="14">
        <v>1</v>
      </c>
      <c r="K45" s="14">
        <v>1</v>
      </c>
      <c r="L45" s="14"/>
      <c r="M45" s="14">
        <v>9</v>
      </c>
      <c r="N45" s="14">
        <v>8</v>
      </c>
      <c r="O45" s="14">
        <v>8</v>
      </c>
      <c r="P45" s="14"/>
      <c r="Q45" s="14">
        <v>9</v>
      </c>
      <c r="R45" s="14"/>
      <c r="S45" s="14"/>
    </row>
    <row r="46" spans="1:19" x14ac:dyDescent="0.35">
      <c r="A46" s="13" t="s">
        <v>63</v>
      </c>
      <c r="B46" s="14">
        <v>68</v>
      </c>
      <c r="C46" s="14">
        <v>68</v>
      </c>
      <c r="D46" s="14">
        <v>5</v>
      </c>
      <c r="E46" s="14"/>
      <c r="F46" s="14">
        <v>1</v>
      </c>
      <c r="G46" s="14"/>
      <c r="H46" s="14"/>
      <c r="I46" s="14"/>
      <c r="J46" s="14">
        <v>1</v>
      </c>
      <c r="K46" s="14">
        <v>1</v>
      </c>
      <c r="L46" s="14"/>
      <c r="M46" s="14"/>
      <c r="N46" s="14">
        <v>4</v>
      </c>
      <c r="O46" s="14">
        <v>4</v>
      </c>
      <c r="P46" s="14"/>
      <c r="Q46" s="14"/>
      <c r="R46" s="14"/>
      <c r="S46" s="14"/>
    </row>
    <row r="47" spans="1:19" x14ac:dyDescent="0.35">
      <c r="A47" s="15" t="s">
        <v>67</v>
      </c>
      <c r="B47" s="16">
        <v>7800</v>
      </c>
      <c r="C47" s="16">
        <v>8312</v>
      </c>
      <c r="D47" s="16">
        <v>1840</v>
      </c>
      <c r="E47" s="16">
        <v>5</v>
      </c>
      <c r="F47" s="16">
        <v>107</v>
      </c>
      <c r="G47" s="16">
        <v>67</v>
      </c>
      <c r="H47" s="16">
        <v>497</v>
      </c>
      <c r="I47" s="16">
        <v>5</v>
      </c>
      <c r="J47" s="16">
        <v>127</v>
      </c>
      <c r="K47" s="16">
        <v>117</v>
      </c>
      <c r="L47" s="16">
        <v>99</v>
      </c>
      <c r="M47" s="16">
        <v>497</v>
      </c>
      <c r="N47" s="16">
        <v>731</v>
      </c>
      <c r="O47" s="16">
        <v>731</v>
      </c>
      <c r="P47" s="16">
        <v>2</v>
      </c>
      <c r="Q47" s="16">
        <v>497</v>
      </c>
      <c r="R47" s="16">
        <v>67</v>
      </c>
      <c r="S47" s="16">
        <v>67</v>
      </c>
    </row>
    <row r="49" spans="1:19" s="4" customFormat="1" ht="13" x14ac:dyDescent="0.3">
      <c r="A49" s="2" t="s">
        <v>64</v>
      </c>
      <c r="B49" s="3"/>
      <c r="C49" s="9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10"/>
      <c r="Q49" s="9"/>
      <c r="R49" s="9"/>
      <c r="S49" s="9"/>
    </row>
    <row r="50" spans="1:19" s="4" customFormat="1" ht="13" x14ac:dyDescent="0.3">
      <c r="A50" s="5" t="s">
        <v>68</v>
      </c>
      <c r="B50" s="3"/>
      <c r="C50" s="11">
        <f>C47*C49</f>
        <v>0</v>
      </c>
      <c r="D50" s="11">
        <f t="shared" ref="D50:S50" si="0">D47*D49</f>
        <v>0</v>
      </c>
      <c r="E50" s="11">
        <f t="shared" si="0"/>
        <v>0</v>
      </c>
      <c r="F50" s="11">
        <f t="shared" si="0"/>
        <v>0</v>
      </c>
      <c r="G50" s="11">
        <f t="shared" si="0"/>
        <v>0</v>
      </c>
      <c r="H50" s="11">
        <f t="shared" si="0"/>
        <v>0</v>
      </c>
      <c r="I50" s="11">
        <f t="shared" si="0"/>
        <v>0</v>
      </c>
      <c r="J50" s="11">
        <f t="shared" si="0"/>
        <v>0</v>
      </c>
      <c r="K50" s="11">
        <f t="shared" si="0"/>
        <v>0</v>
      </c>
      <c r="L50" s="11">
        <f t="shared" si="0"/>
        <v>0</v>
      </c>
      <c r="M50" s="11">
        <f t="shared" si="0"/>
        <v>0</v>
      </c>
      <c r="N50" s="11">
        <f t="shared" si="0"/>
        <v>0</v>
      </c>
      <c r="O50" s="11">
        <f t="shared" si="0"/>
        <v>0</v>
      </c>
      <c r="P50" s="11">
        <f t="shared" si="0"/>
        <v>0</v>
      </c>
      <c r="Q50" s="11">
        <f t="shared" si="0"/>
        <v>0</v>
      </c>
      <c r="R50" s="11">
        <f t="shared" si="0"/>
        <v>0</v>
      </c>
      <c r="S50" s="11">
        <f t="shared" si="0"/>
        <v>0</v>
      </c>
    </row>
    <row r="51" spans="1:19" s="4" customFormat="1" ht="13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s="4" customFormat="1" ht="12.75" customHeight="1" x14ac:dyDescent="0.3">
      <c r="A52" s="7" t="s">
        <v>65</v>
      </c>
      <c r="B52" s="6"/>
      <c r="C52" s="20"/>
      <c r="D52" s="21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s="4" customFormat="1" ht="13" x14ac:dyDescent="0.3">
      <c r="A53" s="5" t="s">
        <v>69</v>
      </c>
      <c r="B53" s="6"/>
      <c r="C53" s="22">
        <f>C52*B47*12</f>
        <v>0</v>
      </c>
      <c r="D53" s="23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s="4" customFormat="1" ht="13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s="4" customFormat="1" ht="39.75" customHeight="1" x14ac:dyDescent="0.3">
      <c r="A55" s="8" t="s">
        <v>66</v>
      </c>
      <c r="B55" s="3"/>
      <c r="C55" s="17">
        <f>SUM(C50:S50)+C53</f>
        <v>0</v>
      </c>
      <c r="D55" s="18"/>
      <c r="E55" s="19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</sheetData>
  <autoFilter ref="A1:S47" xr:uid="{52AC3240-C64E-45C3-826A-B0D3A1FE5F37}"/>
  <mergeCells count="3">
    <mergeCell ref="C55:E55"/>
    <mergeCell ref="C52:D52"/>
    <mergeCell ref="C53:D53"/>
  </mergeCells>
  <pageMargins left="0.511811024" right="0.511811024" top="0.78740157499999996" bottom="0.78740157499999996" header="0.31496062000000002" footer="0.31496062000000002"/>
  <pageSetup paperSize="9" scale="3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Oliboni</dc:creator>
  <cp:lastModifiedBy>Marco Aurelio do Carmo Batista</cp:lastModifiedBy>
  <cp:lastPrinted>2023-10-10T17:31:28Z</cp:lastPrinted>
  <dcterms:created xsi:type="dcterms:W3CDTF">2023-09-27T17:21:51Z</dcterms:created>
  <dcterms:modified xsi:type="dcterms:W3CDTF">2023-11-13T10:24:38Z</dcterms:modified>
</cp:coreProperties>
</file>